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25-Т свыше 5 млн\23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'1'!$A$1:$I$32</definedName>
  </definedNames>
  <calcPr calcId="162913" refMode="R1C1"/>
</workbook>
</file>

<file path=xl/calcChain.xml><?xml version="1.0" encoding="utf-8"?>
<calcChain xmlns="http://schemas.openxmlformats.org/spreadsheetml/2006/main">
  <c r="A12" i="1" l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G25" i="1" l="1"/>
</calcChain>
</file>

<file path=xl/sharedStrings.xml><?xml version="1.0" encoding="utf-8"?>
<sst xmlns="http://schemas.openxmlformats.org/spreadsheetml/2006/main" count="91" uniqueCount="43">
  <si>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</si>
  <si>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</si>
  <si>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</si>
  <si>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</si>
  <si>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</si>
  <si>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</si>
  <si>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</si>
  <si>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</si>
  <si>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</si>
  <si>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</si>
  <si>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</si>
  <si>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</si>
  <si>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</si>
  <si>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</si>
  <si>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</si>
  <si>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</si>
  <si>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</si>
  <si>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</si>
  <si>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</si>
  <si>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</si>
  <si>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</si>
  <si>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</si>
  <si>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</si>
  <si>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</si>
  <si>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</si>
  <si>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"Skin-отвод Ст(273х7+1ф32х3)-90-ЭП-ППУ-433-ОЦ тип 3-а  (88 шт.)"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</si>
  <si>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НВЛ-2024/25-Т</t>
    </r>
  </si>
  <si>
    <t>DBB2400005</t>
  </si>
  <si>
    <t>2280655</t>
  </si>
  <si>
    <t>Skin-отвод Ст(273х7+1ф32х3)-90-ЭП-ППУ-433-ОЦ тип 3-а Отвод ОГ 90 273 
(7К48)-2,5-0,75-5DN-1900/1900-09Г2С-УХЛ, Pисп=3,2МПа с внутренним 
антикоррозионным покрытием ЭПвн по ТУ 1390-014-67983609-2017</t>
  </si>
  <si>
    <t>ШТ</t>
  </si>
  <si>
    <t>DBB2400006</t>
  </si>
  <si>
    <t>DBB2400007</t>
  </si>
  <si>
    <t>DBB2400008</t>
  </si>
  <si>
    <t>DBB2400009</t>
  </si>
  <si>
    <t>DBB2400010</t>
  </si>
  <si>
    <t>DBB2400011</t>
  </si>
  <si>
    <t>DBB2400012</t>
  </si>
  <si>
    <t>DBB2400013</t>
  </si>
  <si>
    <t>DBB2400014</t>
  </si>
  <si>
    <t>DBB2400015</t>
  </si>
  <si>
    <t>DBB2400016</t>
  </si>
  <si>
    <t>DBB2400017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</si>
</sst>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6"/>
  <sheetViews>
    <sheetView tabSelected="1" view="pageBreakPreview" zoomScale="85" zoomScaleNormal="80" zoomScaleSheetLayoutView="85" workbookViewId="0">
      <selection activeCell="B12" sqref="B12:I24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7.8554687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38" t="s">
        <v>22</v>
      </c>
      <c r="I1" s="38"/>
    </row>
    <row r="2" spans="1:17" s="1" customFormat="1" ht="38.25" customHeight="1" x14ac:dyDescent="0.25">
      <c r="A2" s="48" t="s">
        <v>21</v>
      </c>
      <c r="B2" s="48"/>
      <c r="C2" s="48"/>
      <c r="D2" s="48"/>
      <c r="E2" s="49"/>
      <c r="F2" s="50"/>
      <c r="G2" s="50"/>
      <c r="H2" s="50"/>
      <c r="I2" s="50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1" t="s">
        <v>25</v>
      </c>
      <c r="B3" s="51"/>
      <c r="C3" s="51"/>
      <c r="D3" s="51"/>
      <c r="E3" s="51"/>
      <c r="F3" s="51"/>
      <c r="G3" s="51"/>
      <c r="H3" s="51"/>
      <c r="I3" s="51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2" t="s">
        <v>26</v>
      </c>
      <c r="B4" s="52"/>
      <c r="C4" s="52"/>
      <c r="D4" s="52"/>
      <c r="E4" s="52"/>
      <c r="F4" s="52"/>
      <c r="G4" s="52"/>
      <c r="H4" s="52"/>
      <c r="I4" s="52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53" t="s">
        <v>24</v>
      </c>
      <c r="B5" s="53"/>
      <c r="C5" s="53"/>
      <c r="D5" s="53"/>
      <c r="E5" s="53"/>
      <c r="F5" s="53"/>
      <c r="G5" s="53"/>
      <c r="H5" s="53"/>
      <c r="I5" s="53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54" t="s">
        <v>11</v>
      </c>
      <c r="B6" s="54"/>
      <c r="C6" s="54"/>
      <c r="D6" s="54"/>
      <c r="E6" s="54"/>
      <c r="F6" s="54"/>
      <c r="G6" s="54"/>
      <c r="H6" s="54"/>
      <c r="I6" s="54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54" t="s">
        <v>16</v>
      </c>
      <c r="B7" s="54"/>
      <c r="C7" s="54"/>
      <c r="D7" s="54"/>
      <c r="E7" s="54"/>
      <c r="F7" s="54"/>
      <c r="G7" s="54"/>
      <c r="H7" s="54"/>
      <c r="I7" s="54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46" t="s">
        <v>23</v>
      </c>
      <c r="B8" s="47"/>
      <c r="C8" s="47"/>
      <c r="D8" s="47"/>
      <c r="E8" s="47"/>
      <c r="F8" s="47"/>
      <c r="G8" s="47"/>
      <c r="H8" s="47"/>
      <c r="I8" s="47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63" x14ac:dyDescent="0.2">
      <c r="A12" s="25">
        <f>ROW()-11</f>
        <v>1</v>
      </c>
      <c r="B12" s="25" t="s">
        <v>27</v>
      </c>
      <c r="C12" s="25" t="s">
        <v>9</v>
      </c>
      <c r="D12" s="34" t="s">
        <v>28</v>
      </c>
      <c r="E12" s="26" t="s">
        <v>29</v>
      </c>
      <c r="F12" s="25" t="s">
        <v>30</v>
      </c>
      <c r="G12" s="32">
        <v>12</v>
      </c>
      <c r="H12" s="37">
        <v>35327</v>
      </c>
      <c r="I12" s="27">
        <v>43570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63" x14ac:dyDescent="0.2">
      <c r="A13" s="25">
        <f>1+A12</f>
        <v>2</v>
      </c>
      <c r="B13" s="25" t="s">
        <v>31</v>
      </c>
      <c r="C13" s="25" t="s">
        <v>9</v>
      </c>
      <c r="D13" s="34" t="s">
        <v>28</v>
      </c>
      <c r="E13" s="26" t="s">
        <v>29</v>
      </c>
      <c r="F13" s="25" t="s">
        <v>30</v>
      </c>
      <c r="G13" s="32">
        <v>15</v>
      </c>
      <c r="H13" s="37">
        <v>35327</v>
      </c>
      <c r="I13" s="27">
        <v>43586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63" x14ac:dyDescent="0.2">
      <c r="A14" s="25">
        <f t="shared" ref="A14:A24" si="0">1+A13</f>
        <v>3</v>
      </c>
      <c r="B14" s="25" t="s">
        <v>32</v>
      </c>
      <c r="C14" s="25" t="s">
        <v>9</v>
      </c>
      <c r="D14" s="34" t="s">
        <v>28</v>
      </c>
      <c r="E14" s="26" t="s">
        <v>29</v>
      </c>
      <c r="F14" s="25" t="s">
        <v>30</v>
      </c>
      <c r="G14" s="32">
        <v>4</v>
      </c>
      <c r="H14" s="37">
        <v>35327</v>
      </c>
      <c r="I14" s="27">
        <v>43595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63" x14ac:dyDescent="0.2">
      <c r="A15" s="25">
        <f t="shared" si="0"/>
        <v>4</v>
      </c>
      <c r="B15" s="25" t="s">
        <v>33</v>
      </c>
      <c r="C15" s="25" t="s">
        <v>9</v>
      </c>
      <c r="D15" s="34" t="s">
        <v>28</v>
      </c>
      <c r="E15" s="26" t="s">
        <v>29</v>
      </c>
      <c r="F15" s="25" t="s">
        <v>30</v>
      </c>
      <c r="G15" s="32">
        <v>4</v>
      </c>
      <c r="H15" s="37">
        <v>35327</v>
      </c>
      <c r="I15" s="27">
        <v>43597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63" x14ac:dyDescent="0.2">
      <c r="A16" s="25">
        <f t="shared" si="0"/>
        <v>5</v>
      </c>
      <c r="B16" s="25" t="s">
        <v>34</v>
      </c>
      <c r="C16" s="25" t="s">
        <v>9</v>
      </c>
      <c r="D16" s="34" t="s">
        <v>28</v>
      </c>
      <c r="E16" s="26" t="s">
        <v>29</v>
      </c>
      <c r="F16" s="25" t="s">
        <v>30</v>
      </c>
      <c r="G16" s="32">
        <v>13</v>
      </c>
      <c r="H16" s="37">
        <v>35327</v>
      </c>
      <c r="I16" s="27">
        <v>43572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63" x14ac:dyDescent="0.2">
      <c r="A17" s="25">
        <f t="shared" si="0"/>
        <v>6</v>
      </c>
      <c r="B17" s="25" t="s">
        <v>35</v>
      </c>
      <c r="C17" s="25" t="s">
        <v>9</v>
      </c>
      <c r="D17" s="34" t="s">
        <v>28</v>
      </c>
      <c r="E17" s="26" t="s">
        <v>29</v>
      </c>
      <c r="F17" s="25" t="s">
        <v>30</v>
      </c>
      <c r="G17" s="32">
        <v>16</v>
      </c>
      <c r="H17" s="37">
        <v>35327</v>
      </c>
      <c r="I17" s="27">
        <v>43570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63" x14ac:dyDescent="0.2">
      <c r="A18" s="25">
        <f t="shared" si="0"/>
        <v>7</v>
      </c>
      <c r="B18" s="25" t="s">
        <v>36</v>
      </c>
      <c r="C18" s="25" t="s">
        <v>9</v>
      </c>
      <c r="D18" s="34" t="s">
        <v>28</v>
      </c>
      <c r="E18" s="26" t="s">
        <v>29</v>
      </c>
      <c r="F18" s="25" t="s">
        <v>30</v>
      </c>
      <c r="G18" s="32">
        <v>4</v>
      </c>
      <c r="H18" s="37">
        <v>35327</v>
      </c>
      <c r="I18" s="27">
        <v>43603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63" x14ac:dyDescent="0.2">
      <c r="A19" s="25">
        <f t="shared" si="0"/>
        <v>8</v>
      </c>
      <c r="B19" s="25" t="s">
        <v>37</v>
      </c>
      <c r="C19" s="25" t="s">
        <v>9</v>
      </c>
      <c r="D19" s="34" t="s">
        <v>28</v>
      </c>
      <c r="E19" s="26" t="s">
        <v>29</v>
      </c>
      <c r="F19" s="25" t="s">
        <v>30</v>
      </c>
      <c r="G19" s="32">
        <v>4</v>
      </c>
      <c r="H19" s="37">
        <v>35327</v>
      </c>
      <c r="I19" s="27">
        <v>43604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63" x14ac:dyDescent="0.2">
      <c r="A20" s="25">
        <f t="shared" si="0"/>
        <v>9</v>
      </c>
      <c r="B20" s="25" t="s">
        <v>38</v>
      </c>
      <c r="C20" s="25" t="s">
        <v>9</v>
      </c>
      <c r="D20" s="34" t="s">
        <v>28</v>
      </c>
      <c r="E20" s="26" t="s">
        <v>29</v>
      </c>
      <c r="F20" s="25" t="s">
        <v>30</v>
      </c>
      <c r="G20" s="32">
        <v>4</v>
      </c>
      <c r="H20" s="37">
        <v>35327</v>
      </c>
      <c r="I20" s="27">
        <v>43590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63" x14ac:dyDescent="0.2">
      <c r="A21" s="25">
        <f t="shared" si="0"/>
        <v>10</v>
      </c>
      <c r="B21" s="25" t="s">
        <v>39</v>
      </c>
      <c r="C21" s="25" t="s">
        <v>9</v>
      </c>
      <c r="D21" s="34" t="s">
        <v>28</v>
      </c>
      <c r="E21" s="26" t="s">
        <v>29</v>
      </c>
      <c r="F21" s="25" t="s">
        <v>30</v>
      </c>
      <c r="G21" s="32">
        <v>4</v>
      </c>
      <c r="H21" s="37">
        <v>35327</v>
      </c>
      <c r="I21" s="27">
        <v>43589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63" x14ac:dyDescent="0.2">
      <c r="A22" s="25">
        <f t="shared" si="0"/>
        <v>11</v>
      </c>
      <c r="B22" s="25" t="s">
        <v>40</v>
      </c>
      <c r="C22" s="25" t="s">
        <v>9</v>
      </c>
      <c r="D22" s="34" t="s">
        <v>28</v>
      </c>
      <c r="E22" s="26" t="s">
        <v>29</v>
      </c>
      <c r="F22" s="25" t="s">
        <v>30</v>
      </c>
      <c r="G22" s="32">
        <v>4</v>
      </c>
      <c r="H22" s="37">
        <v>35327</v>
      </c>
      <c r="I22" s="27">
        <v>43605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63" x14ac:dyDescent="0.2">
      <c r="A23" s="25">
        <f t="shared" si="0"/>
        <v>12</v>
      </c>
      <c r="B23" s="25" t="s">
        <v>41</v>
      </c>
      <c r="C23" s="25" t="s">
        <v>9</v>
      </c>
      <c r="D23" s="34" t="s">
        <v>28</v>
      </c>
      <c r="E23" s="26" t="s">
        <v>29</v>
      </c>
      <c r="F23" s="25" t="s">
        <v>30</v>
      </c>
      <c r="G23" s="32">
        <v>3</v>
      </c>
      <c r="H23" s="37">
        <v>35327</v>
      </c>
      <c r="I23" s="27">
        <v>43605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63" x14ac:dyDescent="0.2">
      <c r="A24" s="25">
        <f t="shared" si="0"/>
        <v>13</v>
      </c>
      <c r="B24" s="25" t="s">
        <v>42</v>
      </c>
      <c r="C24" s="25" t="s">
        <v>9</v>
      </c>
      <c r="D24" s="34" t="s">
        <v>28</v>
      </c>
      <c r="E24" s="26" t="s">
        <v>29</v>
      </c>
      <c r="F24" s="25" t="s">
        <v>30</v>
      </c>
      <c r="G24" s="32">
        <v>1</v>
      </c>
      <c r="H24" s="37">
        <v>35327</v>
      </c>
      <c r="I24" s="27">
        <v>43605</v>
      </c>
      <c r="J24" s="36"/>
      <c r="K24" s="20"/>
      <c r="L24" s="20"/>
      <c r="M24" s="20"/>
      <c r="N24" s="20"/>
      <c r="O24" s="20"/>
      <c r="P24" s="20"/>
      <c r="Q24" s="20"/>
    </row>
    <row r="25" spans="1:17" s="4" customFormat="1" ht="15.75" x14ac:dyDescent="0.25">
      <c r="A25" s="39" t="s">
        <v>6</v>
      </c>
      <c r="B25" s="40"/>
      <c r="C25" s="40"/>
      <c r="D25" s="40"/>
      <c r="E25" s="41"/>
      <c r="F25" s="28"/>
      <c r="G25" s="29">
        <f>SUM(G12:G24)</f>
        <v>88</v>
      </c>
      <c r="H25" s="30"/>
      <c r="I25" s="31"/>
      <c r="J25" s="21"/>
      <c r="K25" s="20"/>
      <c r="L25" s="11"/>
      <c r="M25" s="11"/>
      <c r="N25" s="11"/>
      <c r="O25" s="11"/>
      <c r="P25" s="11"/>
      <c r="Q25" s="11"/>
    </row>
    <row r="26" spans="1:17" s="4" customFormat="1" x14ac:dyDescent="0.25">
      <c r="A26" s="57"/>
      <c r="B26" s="58"/>
      <c r="C26" s="58"/>
      <c r="D26" s="58"/>
      <c r="E26" s="58"/>
      <c r="F26" s="58"/>
      <c r="G26" s="58"/>
      <c r="H26" s="58"/>
      <c r="I26" s="59"/>
      <c r="J26" s="11"/>
      <c r="K26" s="22"/>
      <c r="L26" s="11"/>
      <c r="M26" s="11"/>
      <c r="N26" s="11"/>
      <c r="O26" s="11"/>
      <c r="P26" s="11"/>
      <c r="Q26" s="11"/>
    </row>
    <row r="27" spans="1:17" s="4" customFormat="1" ht="92.25" customHeight="1" x14ac:dyDescent="0.25">
      <c r="A27" s="42" t="s">
        <v>7</v>
      </c>
      <c r="B27" s="43"/>
      <c r="C27" s="43"/>
      <c r="D27" s="43"/>
      <c r="E27" s="44"/>
      <c r="F27" s="45" t="s">
        <v>14</v>
      </c>
      <c r="G27" s="45"/>
      <c r="H27" s="45"/>
      <c r="I27" s="45"/>
      <c r="J27" s="11"/>
      <c r="K27" s="11"/>
      <c r="L27" s="11"/>
      <c r="M27" s="11"/>
      <c r="N27" s="11"/>
      <c r="O27" s="11"/>
      <c r="P27" s="11"/>
      <c r="Q27" s="11"/>
    </row>
    <row r="28" spans="1:17" s="4" customFormat="1" ht="15.75" customHeight="1" x14ac:dyDescent="0.25">
      <c r="A28" s="42" t="s">
        <v>8</v>
      </c>
      <c r="B28" s="43"/>
      <c r="C28" s="43"/>
      <c r="D28" s="43"/>
      <c r="E28" s="44"/>
      <c r="F28" s="56" t="s">
        <v>13</v>
      </c>
      <c r="G28" s="56"/>
      <c r="H28" s="56"/>
      <c r="I28" s="56"/>
      <c r="Q28" s="11"/>
    </row>
    <row r="29" spans="1:17" s="4" customFormat="1" ht="33.75" customHeight="1" x14ac:dyDescent="0.25">
      <c r="A29" s="42" t="s">
        <v>15</v>
      </c>
      <c r="B29" s="43"/>
      <c r="C29" s="43"/>
      <c r="D29" s="43"/>
      <c r="E29" s="44"/>
      <c r="F29" s="56" t="s">
        <v>12</v>
      </c>
      <c r="G29" s="56"/>
      <c r="H29" s="56"/>
      <c r="I29" s="56"/>
      <c r="Q29" s="11"/>
    </row>
    <row r="30" spans="1:17" ht="121.5" customHeight="1" x14ac:dyDescent="0.25">
      <c r="A30" s="60" t="s">
        <v>17</v>
      </c>
      <c r="B30" s="60"/>
      <c r="C30" s="60"/>
      <c r="D30" s="60"/>
      <c r="E30" s="60"/>
      <c r="F30" s="61" t="s">
        <v>18</v>
      </c>
      <c r="G30" s="61"/>
      <c r="H30" s="61"/>
      <c r="I30" s="61"/>
    </row>
    <row r="31" spans="1:17" ht="60.75" customHeight="1" x14ac:dyDescent="0.25">
      <c r="A31" s="63"/>
      <c r="B31" s="63"/>
      <c r="C31" s="63"/>
      <c r="D31" s="63"/>
      <c r="E31" s="63"/>
      <c r="F31" s="63"/>
      <c r="G31" s="63"/>
      <c r="H31" s="63"/>
      <c r="I31" s="63"/>
    </row>
    <row r="32" spans="1:17" ht="56.25" customHeight="1" x14ac:dyDescent="0.25">
      <c r="A32" s="55"/>
      <c r="B32" s="55"/>
      <c r="C32" s="55"/>
      <c r="D32" s="55"/>
      <c r="E32" s="55"/>
      <c r="F32" s="62"/>
      <c r="G32" s="62"/>
      <c r="H32" s="62"/>
      <c r="I32" s="62"/>
      <c r="J32" s="5"/>
      <c r="K32" s="5"/>
      <c r="L32" s="5"/>
      <c r="M32" s="5"/>
      <c r="N32" s="5"/>
      <c r="O32" s="5"/>
      <c r="P32" s="5"/>
      <c r="Q32" s="5"/>
    </row>
    <row r="35" spans="1:1" ht="15.75" x14ac:dyDescent="0.25">
      <c r="A35" s="23"/>
    </row>
    <row r="36" spans="1:1" ht="15.75" x14ac:dyDescent="0.25">
      <c r="A36" s="23"/>
    </row>
  </sheetData>
  <mergeCells count="21">
    <mergeCell ref="A32:E32"/>
    <mergeCell ref="A29:E29"/>
    <mergeCell ref="F29:I29"/>
    <mergeCell ref="A26:I26"/>
    <mergeCell ref="A28:E28"/>
    <mergeCell ref="F28:I28"/>
    <mergeCell ref="A30:E30"/>
    <mergeCell ref="F30:I30"/>
    <mergeCell ref="F32:I32"/>
    <mergeCell ref="A31:I31"/>
    <mergeCell ref="H1:I1"/>
    <mergeCell ref="A25:E25"/>
    <mergeCell ref="A27:E27"/>
    <mergeCell ref="F27:I2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2023-12-19T05:20:43Z</cp:lastPrinted>
  <dcterms:created xsi:type="dcterms:W3CDTF">2016-09-16T10:27:35Z</dcterms:created>
  <dcterms:modified xsi:type="dcterms:W3CDTF">2026-01-23T04:22:47Z</dcterms:modified>
</cp:coreProperties>
</file>